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8800" windowHeight="118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6" i="1" l="1"/>
  <c r="E66" i="1"/>
  <c r="D66" i="1"/>
  <c r="H63" i="1" l="1"/>
  <c r="H64" i="1"/>
  <c r="H62" i="1"/>
  <c r="D65" i="1"/>
  <c r="E65" i="1"/>
  <c r="H58" i="1"/>
  <c r="H60" i="1" s="1"/>
  <c r="H59" i="1"/>
  <c r="H57" i="1"/>
  <c r="D60" i="1"/>
  <c r="E6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40" i="1"/>
  <c r="D55" i="1"/>
  <c r="E55" i="1"/>
  <c r="H35" i="1"/>
  <c r="H32" i="1"/>
  <c r="H33" i="1"/>
  <c r="H34" i="1"/>
  <c r="H36" i="1"/>
  <c r="H37" i="1"/>
  <c r="H31" i="1"/>
  <c r="D38" i="1"/>
  <c r="E38" i="1"/>
  <c r="H28" i="1"/>
  <c r="H24" i="1"/>
  <c r="H25" i="1"/>
  <c r="H23" i="1"/>
  <c r="D26" i="1"/>
  <c r="E26" i="1"/>
  <c r="H20" i="1"/>
  <c r="H13" i="1"/>
  <c r="H14" i="1"/>
  <c r="H15" i="1"/>
  <c r="H16" i="1"/>
  <c r="H17" i="1"/>
  <c r="H12" i="1"/>
  <c r="D18" i="1"/>
  <c r="E18" i="1"/>
  <c r="H18" i="1" l="1"/>
  <c r="H55" i="1"/>
  <c r="H26" i="1"/>
  <c r="H38" i="1"/>
  <c r="H65" i="1"/>
</calcChain>
</file>

<file path=xl/sharedStrings.xml><?xml version="1.0" encoding="utf-8"?>
<sst xmlns="http://schemas.openxmlformats.org/spreadsheetml/2006/main" count="182" uniqueCount="59">
  <si>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</si>
  <si>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</si>
  <si>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</si>
  <si>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</si>
  <si>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</si>
  <si>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</si>
  <si>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ЕКОФРУКТ 2003 ЕООД</t>
  </si>
  <si>
    <t>10.61</t>
  </si>
  <si>
    <t>ОБЩИНА БЕРКОВИЦА</t>
  </si>
  <si>
    <t>Селски, горски път</t>
  </si>
  <si>
    <t>15.22</t>
  </si>
  <si>
    <t>16.14</t>
  </si>
  <si>
    <t>17.25</t>
  </si>
  <si>
    <t>18.30</t>
  </si>
  <si>
    <t>24.36</t>
  </si>
  <si>
    <t>Общо за ползвателя</t>
  </si>
  <si>
    <t>ВИЯД ИНЖЕНЕРИНГ ООД</t>
  </si>
  <si>
    <t>44.252</t>
  </si>
  <si>
    <t>БОРКА ТОДОРОВА АНДРЕЕВА</t>
  </si>
  <si>
    <t>31.69</t>
  </si>
  <si>
    <t>ВЛАДКО РАЙКОВ ПЕТРОВ</t>
  </si>
  <si>
    <t>ЛЮБОМИР ИВАНОВ САВОВ</t>
  </si>
  <si>
    <t>10.62</t>
  </si>
  <si>
    <t>32.74</t>
  </si>
  <si>
    <t>32.75</t>
  </si>
  <si>
    <t>32.76</t>
  </si>
  <si>
    <t>39.27</t>
  </si>
  <si>
    <t>40.138</t>
  </si>
  <si>
    <t>73.47</t>
  </si>
  <si>
    <t>АНТОН ЦВЕТКОВ ИВАНОВ</t>
  </si>
  <si>
    <t>26.70</t>
  </si>
  <si>
    <t>28.53</t>
  </si>
  <si>
    <t>28.54</t>
  </si>
  <si>
    <t>28.55</t>
  </si>
  <si>
    <t>28.56</t>
  </si>
  <si>
    <t>29.31</t>
  </si>
  <si>
    <t>29.32</t>
  </si>
  <si>
    <t>29.33</t>
  </si>
  <si>
    <t>29.36</t>
  </si>
  <si>
    <t>31.71</t>
  </si>
  <si>
    <t>57.47</t>
  </si>
  <si>
    <t>НЕВЕНА АНТОНОВА ПЕТРОВА</t>
  </si>
  <si>
    <t>23.18</t>
  </si>
  <si>
    <t>23.53</t>
  </si>
  <si>
    <t>23.55</t>
  </si>
  <si>
    <t>НИКОЛАЙ ДИМИТРОВ МЛАДЕНОВ</t>
  </si>
  <si>
    <t>44.57</t>
  </si>
  <si>
    <t>ФЕРМА - Регистри</t>
  </si>
  <si>
    <t>Общинска служба "Земеделие" БЕРКОВИЦА</t>
  </si>
  <si>
    <t>Землище на БОКИЛОВЦИ ЕКАТТЕ 05253</t>
  </si>
  <si>
    <t>стопанска година 2023/2024</t>
  </si>
  <si>
    <t>Доброволно споразумение вх. № 16/2.11.2023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</si>
  <si>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</si>
  <si>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</si>
  <si>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</si>
  <si>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</si>
  <si>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</si>
  <si>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с.Бокиловци, общ. Берковица, обл. Монтана – 24.00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</si>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</sst>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workbookViewId="0">
      <selection activeCell="A9" sqref="A9:H9"/>
    </sheetView>
  </sheetViews>
  <sheetFormatPr defaultRowHeight="15" x14ac:dyDescent="0.25"/>
  <cols>
    <col min="1" max="1" width="33.140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54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47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48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49</v>
      </c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50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51</v>
      </c>
      <c r="B6" s="19"/>
      <c r="C6" s="19"/>
      <c r="D6" s="19"/>
      <c r="E6" s="19"/>
      <c r="F6" s="19"/>
      <c r="G6" s="19"/>
      <c r="H6" s="19"/>
    </row>
    <row r="7" spans="1:8" x14ac:dyDescent="0.25">
      <c r="A7" s="19" t="s">
        <v>52</v>
      </c>
      <c r="B7" s="19"/>
      <c r="C7" s="19"/>
      <c r="D7" s="19"/>
      <c r="E7" s="19"/>
      <c r="F7" s="19"/>
      <c r="G7" s="19"/>
      <c r="H7" s="19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ht="48.75" customHeight="1" x14ac:dyDescent="0.25">
      <c r="A9" s="22" t="s">
        <v>57</v>
      </c>
      <c r="B9" s="23"/>
      <c r="C9" s="23"/>
      <c r="D9" s="23"/>
      <c r="E9" s="23"/>
      <c r="F9" s="23"/>
      <c r="G9" s="23"/>
      <c r="H9" s="24"/>
    </row>
    <row r="10" spans="1:8" x14ac:dyDescent="0.25">
      <c r="A10" s="21" t="s">
        <v>53</v>
      </c>
      <c r="B10" s="21"/>
      <c r="C10" s="21"/>
      <c r="D10" s="21"/>
      <c r="E10" s="21"/>
      <c r="F10" s="21"/>
      <c r="G10" s="21"/>
      <c r="H10" s="21"/>
    </row>
    <row r="11" spans="1:8" ht="45" x14ac:dyDescent="0.25">
      <c r="A11" s="14" t="s">
        <v>55</v>
      </c>
      <c r="B11" s="18" t="s">
        <v>0</v>
      </c>
      <c r="C11" s="18" t="s">
        <v>1</v>
      </c>
      <c r="D11" s="14" t="s">
        <v>2</v>
      </c>
      <c r="E11" s="14" t="s">
        <v>3</v>
      </c>
      <c r="F11" s="14" t="s">
        <v>4</v>
      </c>
      <c r="G11" s="14" t="s">
        <v>5</v>
      </c>
      <c r="H11" s="14" t="s">
        <v>56</v>
      </c>
    </row>
    <row r="12" spans="1:8" x14ac:dyDescent="0.25">
      <c r="A12" s="7" t="s">
        <v>6</v>
      </c>
      <c r="B12" s="6" t="s">
        <v>7</v>
      </c>
      <c r="C12" s="8" t="s">
        <v>8</v>
      </c>
      <c r="D12" s="9">
        <v>2.181</v>
      </c>
      <c r="E12" s="9">
        <v>0.24299999999999999</v>
      </c>
      <c r="F12" s="7" t="s">
        <v>9</v>
      </c>
      <c r="G12" s="10">
        <v>24</v>
      </c>
      <c r="H12" s="10">
        <f t="shared" ref="H12:H17" si="0">E12*G12</f>
        <v>5.8319999999999999</v>
      </c>
    </row>
    <row r="13" spans="1:8" x14ac:dyDescent="0.25">
      <c r="A13" s="7" t="s">
        <v>6</v>
      </c>
      <c r="B13" s="6" t="s">
        <v>10</v>
      </c>
      <c r="C13" s="8" t="s">
        <v>8</v>
      </c>
      <c r="D13" s="9">
        <v>1.6759999999999999</v>
      </c>
      <c r="E13" s="9">
        <v>1.1160000000000001</v>
      </c>
      <c r="F13" s="7" t="s">
        <v>9</v>
      </c>
      <c r="G13" s="10">
        <v>24</v>
      </c>
      <c r="H13" s="10">
        <f t="shared" si="0"/>
        <v>26.784000000000002</v>
      </c>
    </row>
    <row r="14" spans="1:8" x14ac:dyDescent="0.25">
      <c r="A14" s="7" t="s">
        <v>6</v>
      </c>
      <c r="B14" s="6" t="s">
        <v>11</v>
      </c>
      <c r="C14" s="8" t="s">
        <v>8</v>
      </c>
      <c r="D14" s="9">
        <v>2.331</v>
      </c>
      <c r="E14" s="9">
        <v>0.33300000000000002</v>
      </c>
      <c r="F14" s="7" t="s">
        <v>9</v>
      </c>
      <c r="G14" s="10">
        <v>24</v>
      </c>
      <c r="H14" s="10">
        <f t="shared" si="0"/>
        <v>7.9920000000000009</v>
      </c>
    </row>
    <row r="15" spans="1:8" x14ac:dyDescent="0.25">
      <c r="A15" s="7" t="s">
        <v>6</v>
      </c>
      <c r="B15" s="6" t="s">
        <v>12</v>
      </c>
      <c r="C15" s="8" t="s">
        <v>8</v>
      </c>
      <c r="D15" s="9">
        <v>2.125</v>
      </c>
      <c r="E15" s="9">
        <v>1.1080000000000001</v>
      </c>
      <c r="F15" s="7" t="s">
        <v>9</v>
      </c>
      <c r="G15" s="10">
        <v>24</v>
      </c>
      <c r="H15" s="10">
        <f t="shared" si="0"/>
        <v>26.592000000000002</v>
      </c>
    </row>
    <row r="16" spans="1:8" x14ac:dyDescent="0.25">
      <c r="A16" s="7" t="s">
        <v>6</v>
      </c>
      <c r="B16" s="6" t="s">
        <v>13</v>
      </c>
      <c r="C16" s="8" t="s">
        <v>8</v>
      </c>
      <c r="D16" s="9">
        <v>4.3280000000000003</v>
      </c>
      <c r="E16" s="9">
        <v>0.21099999999999999</v>
      </c>
      <c r="F16" s="7" t="s">
        <v>9</v>
      </c>
      <c r="G16" s="10">
        <v>24</v>
      </c>
      <c r="H16" s="10">
        <f t="shared" si="0"/>
        <v>5.0640000000000001</v>
      </c>
    </row>
    <row r="17" spans="1:8" x14ac:dyDescent="0.25">
      <c r="A17" s="7" t="s">
        <v>6</v>
      </c>
      <c r="B17" s="6" t="s">
        <v>14</v>
      </c>
      <c r="C17" s="8" t="s">
        <v>8</v>
      </c>
      <c r="D17" s="9">
        <v>1.6759999999999999</v>
      </c>
      <c r="E17" s="9">
        <v>0.70599999999999996</v>
      </c>
      <c r="F17" s="7" t="s">
        <v>9</v>
      </c>
      <c r="G17" s="10">
        <v>24</v>
      </c>
      <c r="H17" s="10">
        <f t="shared" si="0"/>
        <v>16.943999999999999</v>
      </c>
    </row>
    <row r="18" spans="1:8" x14ac:dyDescent="0.25">
      <c r="A18" s="13" t="s">
        <v>15</v>
      </c>
      <c r="B18" s="14"/>
      <c r="C18" s="15"/>
      <c r="D18" s="16">
        <f>SUM(D12:D17)</f>
        <v>14.317000000000002</v>
      </c>
      <c r="E18" s="16">
        <f>SUM(E12:E17)</f>
        <v>3.7169999999999996</v>
      </c>
      <c r="F18" s="13"/>
      <c r="G18" s="17"/>
      <c r="H18" s="17">
        <f>SUM(H12:H17)</f>
        <v>89.208000000000013</v>
      </c>
    </row>
    <row r="19" spans="1:8" x14ac:dyDescent="0.25">
      <c r="A19" s="7"/>
      <c r="B19" s="5"/>
      <c r="C19" s="11"/>
      <c r="D19" s="9"/>
      <c r="E19" s="9"/>
      <c r="F19" s="7"/>
      <c r="G19" s="10"/>
      <c r="H19" s="10"/>
    </row>
    <row r="20" spans="1:8" x14ac:dyDescent="0.25">
      <c r="A20" s="7" t="s">
        <v>16</v>
      </c>
      <c r="B20" s="6" t="s">
        <v>17</v>
      </c>
      <c r="C20" s="8" t="s">
        <v>8</v>
      </c>
      <c r="D20" s="9">
        <v>2.5870000000000002</v>
      </c>
      <c r="E20" s="9">
        <v>0.161</v>
      </c>
      <c r="F20" s="7" t="s">
        <v>9</v>
      </c>
      <c r="G20" s="10">
        <v>24</v>
      </c>
      <c r="H20" s="10">
        <f>E20*G20</f>
        <v>3.8639999999999999</v>
      </c>
    </row>
    <row r="21" spans="1:8" x14ac:dyDescent="0.25">
      <c r="A21" s="13" t="s">
        <v>15</v>
      </c>
      <c r="B21" s="14"/>
      <c r="C21" s="15"/>
      <c r="D21" s="16">
        <v>2.5870000000000002</v>
      </c>
      <c r="E21" s="16">
        <v>0.161</v>
      </c>
      <c r="F21" s="13"/>
      <c r="G21" s="17"/>
      <c r="H21" s="17">
        <v>3.86</v>
      </c>
    </row>
    <row r="22" spans="1:8" x14ac:dyDescent="0.25">
      <c r="A22" s="7"/>
      <c r="B22" s="5"/>
      <c r="C22" s="11"/>
      <c r="D22" s="9"/>
      <c r="E22" s="9"/>
      <c r="F22" s="7"/>
      <c r="G22" s="10"/>
      <c r="H22" s="10"/>
    </row>
    <row r="23" spans="1:8" x14ac:dyDescent="0.25">
      <c r="A23" s="7" t="s">
        <v>18</v>
      </c>
      <c r="B23" s="6" t="s">
        <v>7</v>
      </c>
      <c r="C23" s="8" t="s">
        <v>8</v>
      </c>
      <c r="D23" s="9">
        <v>2.181</v>
      </c>
      <c r="E23" s="9">
        <v>0.245</v>
      </c>
      <c r="F23" s="7" t="s">
        <v>9</v>
      </c>
      <c r="G23" s="10">
        <v>24</v>
      </c>
      <c r="H23" s="10">
        <f>E23*G23</f>
        <v>5.88</v>
      </c>
    </row>
    <row r="24" spans="1:8" x14ac:dyDescent="0.25">
      <c r="A24" s="7" t="s">
        <v>18</v>
      </c>
      <c r="B24" s="6" t="s">
        <v>19</v>
      </c>
      <c r="C24" s="8" t="s">
        <v>8</v>
      </c>
      <c r="D24" s="9">
        <v>0.46899999999999997</v>
      </c>
      <c r="E24" s="9">
        <v>0.17699999999999999</v>
      </c>
      <c r="F24" s="7" t="s">
        <v>9</v>
      </c>
      <c r="G24" s="10">
        <v>24</v>
      </c>
      <c r="H24" s="10">
        <f>E24*G24</f>
        <v>4.2479999999999993</v>
      </c>
    </row>
    <row r="25" spans="1:8" x14ac:dyDescent="0.25">
      <c r="A25" s="7" t="s">
        <v>18</v>
      </c>
      <c r="B25" s="6" t="s">
        <v>17</v>
      </c>
      <c r="C25" s="8" t="s">
        <v>8</v>
      </c>
      <c r="D25" s="9">
        <v>2.5870000000000002</v>
      </c>
      <c r="E25" s="9">
        <v>0.13700000000000001</v>
      </c>
      <c r="F25" s="7" t="s">
        <v>9</v>
      </c>
      <c r="G25" s="10">
        <v>24</v>
      </c>
      <c r="H25" s="10">
        <f>E25*G25</f>
        <v>3.2880000000000003</v>
      </c>
    </row>
    <row r="26" spans="1:8" x14ac:dyDescent="0.25">
      <c r="A26" s="13" t="s">
        <v>15</v>
      </c>
      <c r="B26" s="14"/>
      <c r="C26" s="15"/>
      <c r="D26" s="16">
        <f>SUM(D23:D25)</f>
        <v>5.2370000000000001</v>
      </c>
      <c r="E26" s="16">
        <f>SUM(E23:E25)</f>
        <v>0.55899999999999994</v>
      </c>
      <c r="F26" s="13"/>
      <c r="G26" s="17"/>
      <c r="H26" s="17">
        <f>SUM(H23:H25)</f>
        <v>13.416</v>
      </c>
    </row>
    <row r="27" spans="1:8" x14ac:dyDescent="0.25">
      <c r="A27" s="7"/>
      <c r="B27" s="5"/>
      <c r="C27" s="11"/>
      <c r="D27" s="9"/>
      <c r="E27" s="9"/>
      <c r="F27" s="7"/>
      <c r="G27" s="10"/>
      <c r="H27" s="10"/>
    </row>
    <row r="28" spans="1:8" x14ac:dyDescent="0.25">
      <c r="A28" s="7" t="s">
        <v>20</v>
      </c>
      <c r="B28" s="6" t="s">
        <v>17</v>
      </c>
      <c r="C28" s="8" t="s">
        <v>8</v>
      </c>
      <c r="D28" s="9">
        <v>2.5870000000000002</v>
      </c>
      <c r="E28" s="9">
        <v>0.55300000000000005</v>
      </c>
      <c r="F28" s="7" t="s">
        <v>9</v>
      </c>
      <c r="G28" s="10">
        <v>24</v>
      </c>
      <c r="H28" s="10">
        <f>E28*G28</f>
        <v>13.272000000000002</v>
      </c>
    </row>
    <row r="29" spans="1:8" x14ac:dyDescent="0.25">
      <c r="A29" s="13" t="s">
        <v>15</v>
      </c>
      <c r="B29" s="14"/>
      <c r="C29" s="15"/>
      <c r="D29" s="16">
        <v>2.5870000000000002</v>
      </c>
      <c r="E29" s="16">
        <v>0.55300000000000005</v>
      </c>
      <c r="F29" s="13"/>
      <c r="G29" s="17"/>
      <c r="H29" s="17">
        <v>13.27</v>
      </c>
    </row>
    <row r="30" spans="1:8" x14ac:dyDescent="0.25">
      <c r="A30" s="7"/>
      <c r="B30" s="5"/>
      <c r="C30" s="11"/>
      <c r="D30" s="9"/>
      <c r="E30" s="9"/>
      <c r="F30" s="7"/>
      <c r="G30" s="10"/>
      <c r="H30" s="10"/>
    </row>
    <row r="31" spans="1:8" x14ac:dyDescent="0.25">
      <c r="A31" s="7" t="s">
        <v>21</v>
      </c>
      <c r="B31" s="6" t="s">
        <v>22</v>
      </c>
      <c r="C31" s="8" t="s">
        <v>8</v>
      </c>
      <c r="D31" s="9">
        <v>4.6859999999999999</v>
      </c>
      <c r="E31" s="9">
        <v>5.1999999999999998E-2</v>
      </c>
      <c r="F31" s="7" t="s">
        <v>9</v>
      </c>
      <c r="G31" s="10">
        <v>24</v>
      </c>
      <c r="H31" s="10">
        <f t="shared" ref="H31:H37" si="1">E31*G31</f>
        <v>1.248</v>
      </c>
    </row>
    <row r="32" spans="1:8" x14ac:dyDescent="0.25">
      <c r="A32" s="7" t="s">
        <v>21</v>
      </c>
      <c r="B32" s="6" t="s">
        <v>23</v>
      </c>
      <c r="C32" s="8" t="s">
        <v>8</v>
      </c>
      <c r="D32" s="9">
        <v>2.6720000000000002</v>
      </c>
      <c r="E32" s="9">
        <v>0.65800000000000003</v>
      </c>
      <c r="F32" s="7" t="s">
        <v>9</v>
      </c>
      <c r="G32" s="10">
        <v>24</v>
      </c>
      <c r="H32" s="10">
        <f t="shared" si="1"/>
        <v>15.792000000000002</v>
      </c>
    </row>
    <row r="33" spans="1:8" x14ac:dyDescent="0.25">
      <c r="A33" s="7" t="s">
        <v>21</v>
      </c>
      <c r="B33" s="6" t="s">
        <v>24</v>
      </c>
      <c r="C33" s="8" t="s">
        <v>8</v>
      </c>
      <c r="D33" s="9">
        <v>3.41</v>
      </c>
      <c r="E33" s="9">
        <v>0.58199999999999996</v>
      </c>
      <c r="F33" s="7" t="s">
        <v>9</v>
      </c>
      <c r="G33" s="10">
        <v>24</v>
      </c>
      <c r="H33" s="10">
        <f t="shared" si="1"/>
        <v>13.968</v>
      </c>
    </row>
    <row r="34" spans="1:8" x14ac:dyDescent="0.25">
      <c r="A34" s="7" t="s">
        <v>21</v>
      </c>
      <c r="B34" s="6" t="s">
        <v>25</v>
      </c>
      <c r="C34" s="8" t="s">
        <v>8</v>
      </c>
      <c r="D34" s="9">
        <v>2.0169999999999999</v>
      </c>
      <c r="E34" s="9">
        <v>1.3819999999999999</v>
      </c>
      <c r="F34" s="7" t="s">
        <v>9</v>
      </c>
      <c r="G34" s="10">
        <v>24</v>
      </c>
      <c r="H34" s="10">
        <f t="shared" si="1"/>
        <v>33.167999999999999</v>
      </c>
    </row>
    <row r="35" spans="1:8" x14ac:dyDescent="0.25">
      <c r="A35" s="7" t="s">
        <v>21</v>
      </c>
      <c r="B35" s="6" t="s">
        <v>26</v>
      </c>
      <c r="C35" s="8" t="s">
        <v>8</v>
      </c>
      <c r="D35" s="9">
        <v>20.931000000000001</v>
      </c>
      <c r="E35" s="9">
        <v>10.095000000000001</v>
      </c>
      <c r="F35" s="7" t="s">
        <v>9</v>
      </c>
      <c r="G35" s="10">
        <v>24</v>
      </c>
      <c r="H35" s="10">
        <f t="shared" si="1"/>
        <v>242.28000000000003</v>
      </c>
    </row>
    <row r="36" spans="1:8" x14ac:dyDescent="0.25">
      <c r="A36" s="7" t="s">
        <v>21</v>
      </c>
      <c r="B36" s="6" t="s">
        <v>27</v>
      </c>
      <c r="C36" s="8" t="s">
        <v>8</v>
      </c>
      <c r="D36" s="9">
        <v>2.1760000000000002</v>
      </c>
      <c r="E36" s="9">
        <v>1.859</v>
      </c>
      <c r="F36" s="7" t="s">
        <v>9</v>
      </c>
      <c r="G36" s="10">
        <v>24</v>
      </c>
      <c r="H36" s="10">
        <f t="shared" si="1"/>
        <v>44.616</v>
      </c>
    </row>
    <row r="37" spans="1:8" x14ac:dyDescent="0.25">
      <c r="A37" s="7" t="s">
        <v>21</v>
      </c>
      <c r="B37" s="6" t="s">
        <v>28</v>
      </c>
      <c r="C37" s="8" t="s">
        <v>8</v>
      </c>
      <c r="D37" s="9">
        <v>0.33600000000000002</v>
      </c>
      <c r="E37" s="9">
        <v>0.33600000000000002</v>
      </c>
      <c r="F37" s="7" t="s">
        <v>9</v>
      </c>
      <c r="G37" s="10">
        <v>24</v>
      </c>
      <c r="H37" s="10">
        <f t="shared" si="1"/>
        <v>8.0640000000000001</v>
      </c>
    </row>
    <row r="38" spans="1:8" x14ac:dyDescent="0.25">
      <c r="A38" s="13" t="s">
        <v>15</v>
      </c>
      <c r="B38" s="14"/>
      <c r="C38" s="15"/>
      <c r="D38" s="16">
        <f>SUM(D31:D37)</f>
        <v>36.228000000000002</v>
      </c>
      <c r="E38" s="16">
        <f>SUM(E31:E37)</f>
        <v>14.964</v>
      </c>
      <c r="F38" s="13"/>
      <c r="G38" s="17"/>
      <c r="H38" s="17">
        <f>SUM(H31:H37)</f>
        <v>359.13600000000002</v>
      </c>
    </row>
    <row r="39" spans="1:8" x14ac:dyDescent="0.25">
      <c r="A39" s="7"/>
      <c r="B39" s="5"/>
      <c r="C39" s="11"/>
      <c r="D39" s="9"/>
      <c r="E39" s="9"/>
      <c r="F39" s="7"/>
      <c r="G39" s="10"/>
      <c r="H39" s="10"/>
    </row>
    <row r="40" spans="1:8" x14ac:dyDescent="0.25">
      <c r="A40" s="7" t="s">
        <v>29</v>
      </c>
      <c r="B40" s="6" t="s">
        <v>30</v>
      </c>
      <c r="C40" s="8" t="s">
        <v>8</v>
      </c>
      <c r="D40" s="9">
        <v>5.1479999999999997</v>
      </c>
      <c r="E40" s="9">
        <v>0.70299999999999996</v>
      </c>
      <c r="F40" s="7" t="s">
        <v>9</v>
      </c>
      <c r="G40" s="10">
        <v>24</v>
      </c>
      <c r="H40" s="10">
        <f t="shared" ref="H40:H54" si="2">E40*G40</f>
        <v>16.872</v>
      </c>
    </row>
    <row r="41" spans="1:8" x14ac:dyDescent="0.25">
      <c r="A41" s="7" t="s">
        <v>29</v>
      </c>
      <c r="B41" s="6" t="s">
        <v>31</v>
      </c>
      <c r="C41" s="8" t="s">
        <v>8</v>
      </c>
      <c r="D41" s="9">
        <v>1.474</v>
      </c>
      <c r="E41" s="9">
        <v>0.84399999999999997</v>
      </c>
      <c r="F41" s="7" t="s">
        <v>9</v>
      </c>
      <c r="G41" s="10">
        <v>24</v>
      </c>
      <c r="H41" s="10">
        <f t="shared" si="2"/>
        <v>20.256</v>
      </c>
    </row>
    <row r="42" spans="1:8" x14ac:dyDescent="0.25">
      <c r="A42" s="7" t="s">
        <v>29</v>
      </c>
      <c r="B42" s="6" t="s">
        <v>32</v>
      </c>
      <c r="C42" s="8" t="s">
        <v>8</v>
      </c>
      <c r="D42" s="9">
        <v>0.93</v>
      </c>
      <c r="E42" s="9">
        <v>0.91900000000000004</v>
      </c>
      <c r="F42" s="7" t="s">
        <v>9</v>
      </c>
      <c r="G42" s="10">
        <v>24</v>
      </c>
      <c r="H42" s="10">
        <f t="shared" si="2"/>
        <v>22.056000000000001</v>
      </c>
    </row>
    <row r="43" spans="1:8" x14ac:dyDescent="0.25">
      <c r="A43" s="7" t="s">
        <v>29</v>
      </c>
      <c r="B43" s="6" t="s">
        <v>33</v>
      </c>
      <c r="C43" s="8" t="s">
        <v>8</v>
      </c>
      <c r="D43" s="9">
        <v>0.55700000000000005</v>
      </c>
      <c r="E43" s="9">
        <v>0.53600000000000003</v>
      </c>
      <c r="F43" s="7" t="s">
        <v>9</v>
      </c>
      <c r="G43" s="10">
        <v>24</v>
      </c>
      <c r="H43" s="10">
        <f t="shared" si="2"/>
        <v>12.864000000000001</v>
      </c>
    </row>
    <row r="44" spans="1:8" x14ac:dyDescent="0.25">
      <c r="A44" s="7" t="s">
        <v>29</v>
      </c>
      <c r="B44" s="6" t="s">
        <v>34</v>
      </c>
      <c r="C44" s="8" t="s">
        <v>8</v>
      </c>
      <c r="D44" s="9">
        <v>1.341</v>
      </c>
      <c r="E44" s="9">
        <v>0.81200000000000006</v>
      </c>
      <c r="F44" s="7" t="s">
        <v>9</v>
      </c>
      <c r="G44" s="10">
        <v>24</v>
      </c>
      <c r="H44" s="10">
        <f t="shared" si="2"/>
        <v>19.488</v>
      </c>
    </row>
    <row r="45" spans="1:8" x14ac:dyDescent="0.25">
      <c r="A45" s="7" t="s">
        <v>29</v>
      </c>
      <c r="B45" s="6" t="s">
        <v>35</v>
      </c>
      <c r="C45" s="8" t="s">
        <v>8</v>
      </c>
      <c r="D45" s="9">
        <v>1.746</v>
      </c>
      <c r="E45" s="9">
        <v>0.17299999999999999</v>
      </c>
      <c r="F45" s="7" t="s">
        <v>9</v>
      </c>
      <c r="G45" s="10">
        <v>24</v>
      </c>
      <c r="H45" s="10">
        <f t="shared" si="2"/>
        <v>4.1519999999999992</v>
      </c>
    </row>
    <row r="46" spans="1:8" x14ac:dyDescent="0.25">
      <c r="A46" s="7" t="s">
        <v>29</v>
      </c>
      <c r="B46" s="6" t="s">
        <v>36</v>
      </c>
      <c r="C46" s="8" t="s">
        <v>8</v>
      </c>
      <c r="D46" s="9">
        <v>0.33700000000000002</v>
      </c>
      <c r="E46" s="9">
        <v>8.7999999999999995E-2</v>
      </c>
      <c r="F46" s="7" t="s">
        <v>9</v>
      </c>
      <c r="G46" s="10">
        <v>24</v>
      </c>
      <c r="H46" s="10">
        <f t="shared" si="2"/>
        <v>2.1120000000000001</v>
      </c>
    </row>
    <row r="47" spans="1:8" x14ac:dyDescent="0.25">
      <c r="A47" s="7" t="s">
        <v>29</v>
      </c>
      <c r="B47" s="6" t="s">
        <v>37</v>
      </c>
      <c r="C47" s="8" t="s">
        <v>8</v>
      </c>
      <c r="D47" s="9">
        <v>1.5029999999999999</v>
      </c>
      <c r="E47" s="9">
        <v>0.26300000000000001</v>
      </c>
      <c r="F47" s="7" t="s">
        <v>9</v>
      </c>
      <c r="G47" s="10">
        <v>24</v>
      </c>
      <c r="H47" s="10">
        <f t="shared" si="2"/>
        <v>6.3120000000000003</v>
      </c>
    </row>
    <row r="48" spans="1:8" x14ac:dyDescent="0.25">
      <c r="A48" s="7" t="s">
        <v>29</v>
      </c>
      <c r="B48" s="6" t="s">
        <v>38</v>
      </c>
      <c r="C48" s="8" t="s">
        <v>8</v>
      </c>
      <c r="D48" s="9">
        <v>1.3169999999999999</v>
      </c>
      <c r="E48" s="9">
        <v>1.31</v>
      </c>
      <c r="F48" s="7" t="s">
        <v>9</v>
      </c>
      <c r="G48" s="10">
        <v>24</v>
      </c>
      <c r="H48" s="10">
        <f t="shared" si="2"/>
        <v>31.44</v>
      </c>
    </row>
    <row r="49" spans="1:8" x14ac:dyDescent="0.25">
      <c r="A49" s="7" t="s">
        <v>29</v>
      </c>
      <c r="B49" s="6" t="s">
        <v>39</v>
      </c>
      <c r="C49" s="8" t="s">
        <v>8</v>
      </c>
      <c r="D49" s="9">
        <v>1.256</v>
      </c>
      <c r="E49" s="9">
        <v>0.16900000000000001</v>
      </c>
      <c r="F49" s="7" t="s">
        <v>9</v>
      </c>
      <c r="G49" s="10">
        <v>24</v>
      </c>
      <c r="H49" s="10">
        <f t="shared" si="2"/>
        <v>4.056</v>
      </c>
    </row>
    <row r="50" spans="1:8" x14ac:dyDescent="0.25">
      <c r="A50" s="7" t="s">
        <v>29</v>
      </c>
      <c r="B50" s="6" t="s">
        <v>39</v>
      </c>
      <c r="C50" s="8" t="s">
        <v>8</v>
      </c>
      <c r="D50" s="9">
        <v>1.256</v>
      </c>
      <c r="E50" s="9">
        <v>0.33700000000000002</v>
      </c>
      <c r="F50" s="7" t="s">
        <v>9</v>
      </c>
      <c r="G50" s="10">
        <v>24</v>
      </c>
      <c r="H50" s="10">
        <f t="shared" si="2"/>
        <v>8.088000000000001</v>
      </c>
    </row>
    <row r="51" spans="1:8" x14ac:dyDescent="0.25">
      <c r="A51" s="7" t="s">
        <v>29</v>
      </c>
      <c r="B51" s="6" t="s">
        <v>23</v>
      </c>
      <c r="C51" s="8" t="s">
        <v>8</v>
      </c>
      <c r="D51" s="9">
        <v>2.6720000000000002</v>
      </c>
      <c r="E51" s="9">
        <v>0.67600000000000005</v>
      </c>
      <c r="F51" s="7" t="s">
        <v>9</v>
      </c>
      <c r="G51" s="10">
        <v>24</v>
      </c>
      <c r="H51" s="10">
        <f t="shared" si="2"/>
        <v>16.224</v>
      </c>
    </row>
    <row r="52" spans="1:8" x14ac:dyDescent="0.25">
      <c r="A52" s="7" t="s">
        <v>29</v>
      </c>
      <c r="B52" s="6" t="s">
        <v>24</v>
      </c>
      <c r="C52" s="8" t="s">
        <v>8</v>
      </c>
      <c r="D52" s="9">
        <v>3.41</v>
      </c>
      <c r="E52" s="9">
        <v>2.4E-2</v>
      </c>
      <c r="F52" s="7" t="s">
        <v>9</v>
      </c>
      <c r="G52" s="10">
        <v>24</v>
      </c>
      <c r="H52" s="10">
        <f t="shared" si="2"/>
        <v>0.57600000000000007</v>
      </c>
    </row>
    <row r="53" spans="1:8" x14ac:dyDescent="0.25">
      <c r="A53" s="7" t="s">
        <v>29</v>
      </c>
      <c r="B53" s="6" t="s">
        <v>25</v>
      </c>
      <c r="C53" s="8" t="s">
        <v>8</v>
      </c>
      <c r="D53" s="9">
        <v>2.0169999999999999</v>
      </c>
      <c r="E53" s="9">
        <v>0.26</v>
      </c>
      <c r="F53" s="7" t="s">
        <v>9</v>
      </c>
      <c r="G53" s="10">
        <v>24</v>
      </c>
      <c r="H53" s="10">
        <f t="shared" si="2"/>
        <v>6.24</v>
      </c>
    </row>
    <row r="54" spans="1:8" x14ac:dyDescent="0.25">
      <c r="A54" s="7" t="s">
        <v>29</v>
      </c>
      <c r="B54" s="6" t="s">
        <v>40</v>
      </c>
      <c r="C54" s="8" t="s">
        <v>8</v>
      </c>
      <c r="D54" s="9">
        <v>2.68</v>
      </c>
      <c r="E54" s="9">
        <v>0.32100000000000001</v>
      </c>
      <c r="F54" s="7" t="s">
        <v>9</v>
      </c>
      <c r="G54" s="10">
        <v>24</v>
      </c>
      <c r="H54" s="10">
        <f t="shared" si="2"/>
        <v>7.7040000000000006</v>
      </c>
    </row>
    <row r="55" spans="1:8" x14ac:dyDescent="0.25">
      <c r="A55" s="13" t="s">
        <v>15</v>
      </c>
      <c r="B55" s="14"/>
      <c r="C55" s="15"/>
      <c r="D55" s="16">
        <f>SUM(D40:D54)</f>
        <v>27.643999999999998</v>
      </c>
      <c r="E55" s="16">
        <f>SUM(E40:E54)</f>
        <v>7.4349999999999987</v>
      </c>
      <c r="F55" s="13"/>
      <c r="G55" s="17"/>
      <c r="H55" s="17">
        <f>SUM(H40:H54)</f>
        <v>178.44</v>
      </c>
    </row>
    <row r="56" spans="1:8" x14ac:dyDescent="0.25">
      <c r="A56" s="7"/>
      <c r="B56" s="5"/>
      <c r="C56" s="11"/>
      <c r="D56" s="9"/>
      <c r="E56" s="9"/>
      <c r="F56" s="7"/>
      <c r="G56" s="10"/>
      <c r="H56" s="10"/>
    </row>
    <row r="57" spans="1:8" x14ac:dyDescent="0.25">
      <c r="A57" s="7" t="s">
        <v>41</v>
      </c>
      <c r="B57" s="6" t="s">
        <v>42</v>
      </c>
      <c r="C57" s="8" t="s">
        <v>8</v>
      </c>
      <c r="D57" s="9">
        <v>3.706</v>
      </c>
      <c r="E57" s="9">
        <v>2.456</v>
      </c>
      <c r="F57" s="7" t="s">
        <v>9</v>
      </c>
      <c r="G57" s="10">
        <v>24</v>
      </c>
      <c r="H57" s="10">
        <f>E57*G57</f>
        <v>58.944000000000003</v>
      </c>
    </row>
    <row r="58" spans="1:8" x14ac:dyDescent="0.25">
      <c r="A58" s="7" t="s">
        <v>41</v>
      </c>
      <c r="B58" s="6" t="s">
        <v>43</v>
      </c>
      <c r="C58" s="8" t="s">
        <v>8</v>
      </c>
      <c r="D58" s="9">
        <v>0.191</v>
      </c>
      <c r="E58" s="9">
        <v>5.1999999999999998E-2</v>
      </c>
      <c r="F58" s="7" t="s">
        <v>9</v>
      </c>
      <c r="G58" s="10">
        <v>24</v>
      </c>
      <c r="H58" s="10">
        <f>E58*G58</f>
        <v>1.248</v>
      </c>
    </row>
    <row r="59" spans="1:8" x14ac:dyDescent="0.25">
      <c r="A59" s="7" t="s">
        <v>41</v>
      </c>
      <c r="B59" s="6" t="s">
        <v>44</v>
      </c>
      <c r="C59" s="8" t="s">
        <v>8</v>
      </c>
      <c r="D59" s="9">
        <v>6.0549999999999997</v>
      </c>
      <c r="E59" s="9">
        <v>5.8000000000000003E-2</v>
      </c>
      <c r="F59" s="7" t="s">
        <v>9</v>
      </c>
      <c r="G59" s="10">
        <v>24</v>
      </c>
      <c r="H59" s="10">
        <f>E59*G59</f>
        <v>1.3920000000000001</v>
      </c>
    </row>
    <row r="60" spans="1:8" x14ac:dyDescent="0.25">
      <c r="A60" s="13" t="s">
        <v>15</v>
      </c>
      <c r="B60" s="14"/>
      <c r="C60" s="15"/>
      <c r="D60" s="16">
        <f>SUM(D57:D59)</f>
        <v>9.952</v>
      </c>
      <c r="E60" s="16">
        <f>SUM(E57:E59)</f>
        <v>2.5659999999999998</v>
      </c>
      <c r="F60" s="13"/>
      <c r="G60" s="17"/>
      <c r="H60" s="17">
        <f>SUM(H57:H59)</f>
        <v>61.584000000000003</v>
      </c>
    </row>
    <row r="61" spans="1:8" x14ac:dyDescent="0.25">
      <c r="A61" s="7"/>
      <c r="B61" s="5"/>
      <c r="C61" s="11"/>
      <c r="D61" s="9"/>
      <c r="E61" s="9"/>
      <c r="F61" s="7"/>
      <c r="G61" s="10"/>
      <c r="H61" s="10"/>
    </row>
    <row r="62" spans="1:8" x14ac:dyDescent="0.25">
      <c r="A62" s="7" t="s">
        <v>45</v>
      </c>
      <c r="B62" s="6" t="s">
        <v>46</v>
      </c>
      <c r="C62" s="8" t="s">
        <v>8</v>
      </c>
      <c r="D62" s="9">
        <v>0.68200000000000005</v>
      </c>
      <c r="E62" s="9">
        <v>0.44600000000000001</v>
      </c>
      <c r="F62" s="7" t="s">
        <v>9</v>
      </c>
      <c r="G62" s="10">
        <v>24</v>
      </c>
      <c r="H62" s="10">
        <f>E62*G62</f>
        <v>10.704000000000001</v>
      </c>
    </row>
    <row r="63" spans="1:8" x14ac:dyDescent="0.25">
      <c r="A63" s="7" t="s">
        <v>45</v>
      </c>
      <c r="B63" s="6" t="s">
        <v>17</v>
      </c>
      <c r="C63" s="8" t="s">
        <v>8</v>
      </c>
      <c r="D63" s="9">
        <v>2.5870000000000002</v>
      </c>
      <c r="E63" s="9">
        <v>0.20300000000000001</v>
      </c>
      <c r="F63" s="7" t="s">
        <v>9</v>
      </c>
      <c r="G63" s="10">
        <v>24</v>
      </c>
      <c r="H63" s="10">
        <f>E63*G63</f>
        <v>4.8719999999999999</v>
      </c>
    </row>
    <row r="64" spans="1:8" x14ac:dyDescent="0.25">
      <c r="A64" s="7" t="s">
        <v>45</v>
      </c>
      <c r="B64" s="6" t="s">
        <v>17</v>
      </c>
      <c r="C64" s="8" t="s">
        <v>8</v>
      </c>
      <c r="D64" s="9">
        <v>2.5870000000000002</v>
      </c>
      <c r="E64" s="9">
        <v>1.0680000000000001</v>
      </c>
      <c r="F64" s="7" t="s">
        <v>9</v>
      </c>
      <c r="G64" s="10">
        <v>24</v>
      </c>
      <c r="H64" s="10">
        <f>E64*G64</f>
        <v>25.632000000000001</v>
      </c>
    </row>
    <row r="65" spans="1:8" x14ac:dyDescent="0.25">
      <c r="A65" s="13" t="s">
        <v>15</v>
      </c>
      <c r="B65" s="14"/>
      <c r="C65" s="15"/>
      <c r="D65" s="16">
        <f>SUM(D62:D64)</f>
        <v>5.8559999999999999</v>
      </c>
      <c r="E65" s="16">
        <f>SUM(E62:E64)</f>
        <v>1.7170000000000001</v>
      </c>
      <c r="F65" s="13"/>
      <c r="G65" s="17"/>
      <c r="H65" s="17">
        <f>SUM(H62:H64)</f>
        <v>41.207999999999998</v>
      </c>
    </row>
    <row r="66" spans="1:8" x14ac:dyDescent="0.25">
      <c r="A66" s="13" t="s">
        <v>58</v>
      </c>
      <c r="B66" s="14"/>
      <c r="C66" s="15"/>
      <c r="D66" s="16">
        <f>D65+D60+D55+D38+D29+D26+D21+D18</f>
        <v>104.40800000000002</v>
      </c>
      <c r="E66" s="16">
        <f>E65+E60+E55+E38+E29+E26+E21+E18</f>
        <v>31.672000000000001</v>
      </c>
      <c r="F66" s="13"/>
      <c r="G66" s="17"/>
      <c r="H66" s="17">
        <f>H65+H60+H55+H38+H29+H26+H21+H18</f>
        <v>760.12199999999996</v>
      </c>
    </row>
    <row r="67" spans="1:8" x14ac:dyDescent="0.25">
      <c r="B67" s="1"/>
      <c r="C67" s="2"/>
      <c r="D67" s="3"/>
      <c r="E67" s="3"/>
      <c r="G67" s="4"/>
      <c r="H67" s="4"/>
    </row>
  </sheetData>
  <mergeCells count="9">
    <mergeCell ref="A6:H6"/>
    <mergeCell ref="A7:H7"/>
    <mergeCell ref="A10:H10"/>
    <mergeCell ref="A9:H9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7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2023-11-10T08:34:57Z</cp:lastPrinted>
  <dcterms:created xsi:type="dcterms:W3CDTF">2023-11-09T10:56:42Z</dcterms:created>
  <dcterms:modified xsi:type="dcterms:W3CDTF">2023-11-10T08:36:03Z</dcterms:modified>
</cp:coreProperties>
</file>